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5120" yWindow="0" windowWidth="13545" windowHeight="12930"/>
  </bookViews>
  <sheets>
    <sheet name="2027-2028" sheetId="2"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102" i="2"/>
  <c r="D85" s="1"/>
  <c r="C102"/>
  <c r="C85" s="1"/>
  <c r="D78"/>
  <c r="D77"/>
  <c r="C78"/>
  <c r="C77"/>
  <c r="D114"/>
  <c r="C114"/>
  <c r="D83"/>
  <c r="C83"/>
  <c r="D106"/>
  <c r="C106"/>
  <c r="D107"/>
  <c r="C107"/>
  <c r="D82"/>
  <c r="C82"/>
  <c r="D105"/>
  <c r="C105"/>
  <c r="D111"/>
  <c r="C111"/>
  <c r="C68" l="1"/>
  <c r="D68"/>
  <c r="D32" l="1"/>
  <c r="C32"/>
  <c r="D22" l="1"/>
  <c r="C22"/>
  <c r="C65" l="1"/>
  <c r="D19" l="1"/>
  <c r="C19" l="1"/>
  <c r="D40" l="1"/>
  <c r="C40"/>
  <c r="D108" l="1"/>
  <c r="D79" s="1"/>
  <c r="C108"/>
  <c r="C79" s="1"/>
  <c r="C49" l="1"/>
  <c r="C59"/>
  <c r="C58" l="1"/>
  <c r="D65"/>
  <c r="D59"/>
  <c r="D58" l="1"/>
  <c r="D57" s="1"/>
  <c r="D49"/>
  <c r="D52"/>
  <c r="C52"/>
  <c r="D46"/>
  <c r="D37" l="1"/>
  <c r="D27"/>
  <c r="C46"/>
  <c r="C27"/>
  <c r="C37" l="1"/>
  <c r="D18"/>
  <c r="D17" s="1"/>
  <c r="D115" s="1"/>
  <c r="C18"/>
  <c r="C57"/>
  <c r="C17" l="1"/>
  <c r="C115" s="1"/>
</calcChain>
</file>

<file path=xl/sharedStrings.xml><?xml version="1.0" encoding="utf-8"?>
<sst xmlns="http://schemas.openxmlformats.org/spreadsheetml/2006/main" count="164" uniqueCount="161">
  <si>
    <t>(рублей)</t>
  </si>
  <si>
    <t xml:space="preserve"> Код   бюджетной классификации Российской Федерации</t>
  </si>
  <si>
    <t>Наименование доходов</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</si>
  <si>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</si>
  <si>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</si>
  <si>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</si>
  <si>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</si>
  <si>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</si>
  <si>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</si>
  <si>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</si>
  <si>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</si>
  <si>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</si>
  <si>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</si>
  <si>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</si>
  <si>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</si>
  <si>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</si>
  <si>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</si>
  <si>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</si>
  <si>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</si>
  <si>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</si>
  <si>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</si>
  <si>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</si>
  <si>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</si>
  <si>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</si>
  <si>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</si>
  <si>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</si>
  <si>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</si>
  <si>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</si>
  <si>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</si>
  <si>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</si>
  <si>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</si>
  <si>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</si>
  <si>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</si>
  <si>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</si>
  <si>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</si>
  <si>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</si>
  <si>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</si>
  <si>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</si>
  <si>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</si>
  <si>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</si>
  <si>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</si>
  <si>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</si>
  <si>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</si>
  <si>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</si>
  <si>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</si>
  <si>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</si>
  <si>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</si>
  <si>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</si>
  <si>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</si>
  <si>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</si>
  <si>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</si>
  <si>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</si>
  <si>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</si>
  <si>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</si>
  <si>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</si>
  <si>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</si>
  <si>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</si>
  <si>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</si>
  <si>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</si>
  <si>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</si>
  <si>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</si>
  <si>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</si>
  <si>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</si>
  <si>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2 02 15853 05 0000 150</t>
  </si>
  <si>
    <t>Дотации бюджетам муниципальных районов на поддержку мер по обеспечению сбалансированности бюджетов муниципальных образований на реализацию мероприятий, связанных с обеспечением санитоарно-эпидемиологической безрпасности при подготовке к проведению общероссийского голосования по вопросу одобрения изменений в Конституцию РФ</t>
  </si>
  <si>
    <t>2 02 20000 00 0000 150</t>
  </si>
  <si>
    <t>Субсидии бюджетам бюджетной системы Российской Федерации (межбюджетные субсидии)</t>
  </si>
  <si>
    <t>2 02 25097 05 0000 151</t>
  </si>
  <si>
    <t>Субсидии бюджетам муниципальных образований на создание в общеобразовательных организациях, расположенных в сельской местности, условий для занятия физической культурой и спортом</t>
  </si>
  <si>
    <t>в том числе:</t>
  </si>
  <si>
    <t>Субсидии бюджетам мунципальных образований на обеспечение граждан твердым топливом</t>
  </si>
  <si>
    <t>Субсидии бюджетам мунципальных образований в целях софинансирования муниципальных программ в области использования и охраны водных объектов</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</si>
  <si>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</si>
  <si>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</si>
  <si>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</si>
  <si>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</si>
  <si>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</si>
  <si>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</si>
  <si>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</si>
  <si>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</si>
  <si>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</si>
  <si>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</si>
  <si>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</si>
  <si>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</si>
  <si>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</si>
  <si>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</si>
  <si>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</si>
  <si>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202 40000 00 0000 150</t>
  </si>
  <si>
    <t>Иные межбюджетные трансферты</t>
  </si>
  <si>
    <t>ВСЕГО ДОХОДЫ</t>
  </si>
  <si>
    <t>Сумма</t>
  </si>
  <si>
    <t>Налог, взимаемый в связи с применением упрощенной системы налогообложения</t>
  </si>
  <si>
    <t> 105 01000 00 0000 110</t>
  </si>
  <si>
    <t>Субвенции на организацию и проведение мероприятий по предупреждению и ликвидации болезней животных</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</si>
  <si>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гарнтированному перечню услуг по погребению</t>
  </si>
  <si>
    <t>Субсидии бюджетам мунципальных образований на развитие сети учреждений культурно-досугового типа</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</si>
  <si>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</si>
  <si>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</si>
  <si>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</si>
  <si>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Субсидии бюджетам мунципальных образований на мероприятия в области охраны и использования водных объектов</t>
  </si>
  <si>
    <t>2 02 25065 05 0000 150</t>
  </si>
  <si>
    <t>2027 год</t>
  </si>
  <si>
    <t>Субсидии бюджетам муниципальных образований на комплектование книжных фондов и обеспечение иныформационно-техническим оборудованием библиотек</t>
  </si>
  <si>
    <t>2028 год</t>
  </si>
  <si>
    <t> 106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</si>
  <si>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</si>
  <si>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111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</si>
  <si>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</si>
  <si>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</si>
  <si>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</si>
  <si>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111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</si>
  <si>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</si>
  <si>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111 05074 14 0000 120</t>
  </si>
  <si>
    <t>Доходы от сдачи в аренду имущества, составляющего казну муниципальных округов (за исключением земельных участков)</t>
  </si>
  <si>
    <t xml:space="preserve"> 111 09044 14 0000 120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</si>
  <si>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</si>
  <si>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113 01994 14 0000 130</t>
  </si>
  <si>
    <t>Прочие доходы от оказания платных услуг (работ) получателями средств бюджетов муниципальных округов</t>
  </si>
  <si>
    <t>113 02064 14 0000 130</t>
  </si>
  <si>
    <t>Доходы, поступающие в порядке возмещения расходов, понесенных в связи с эксплуатацией имущества муниципальных округов</t>
  </si>
  <si>
    <t>2 02 15001 14 0000 150</t>
  </si>
  <si>
    <t>Дотации бюджетам муниципальных округов на выравнивание бюджетной обеспеченности из бюджета субъекта Российской Федерации</t>
  </si>
  <si>
    <t>2 02 29999 14 0000 150</t>
  </si>
  <si>
    <t>Прочие субсидии бюджетам муниципальных округов</t>
  </si>
  <si>
    <t>2 02 35930 14 0000 150</t>
  </si>
  <si>
    <t>Субвенции бюджетам муниципальных округов на государственную регистрацию актов гражданского состояния</t>
  </si>
  <si>
    <t xml:space="preserve"> 2 02 35120 14 0000 150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</si>
  <si>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</si>
  <si>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</si>
  <si>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</si>
  <si>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2 02 30024 14 0000 150</t>
  </si>
  <si>
    <t>Субвенции бюджетам муниципальных округов на выполнение передаваемых полномочий субъектов Российской Федерации</t>
  </si>
  <si>
    <t>2 02 35304 14 0000 150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</si>
  <si>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</si>
  <si>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2 02 36900 14 0000 150</t>
  </si>
  <si>
    <t>Единая субвенция бюджетам муниципальных округов из бюджета субъекта Российской Федерации</t>
  </si>
  <si>
    <t>2 02 39999 14 0000 150</t>
  </si>
  <si>
    <t>Прочие субвенции бюджетам муниципальных округов</t>
  </si>
  <si>
    <t>202 45303 14 0000 150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</si>
  <si>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</si>
  <si>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</si>
  <si>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</si>
  <si>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114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</si>
  <si>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</si>
  <si>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Обеспечение комплексного развития сельских территорий (строительство и реконструкция, (модернизация), капитальный ремонт объектов мунциипальных организаций культурно-досугового типа, приобретение оборудования и транспортных средств)</t>
  </si>
  <si>
    <t>Обеспечение комплексного развития сельских территорий (строительство и реконструкция, (модернизация), капитальный ремонт объектов муниципальных физкультурно-спортивных организаций)</t>
  </si>
  <si>
    <t>Поддержка муниципальных программ по благоустройству территорий муниципальных образований</t>
  </si>
  <si>
    <t>2 02 35118 14 0000 150</t>
  </si>
  <si>
    <t>202 45050 14 0000 150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</si>
  <si>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</si>
  <si>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</si>
  <si>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реализацию полномочий РФ на государственную регистрацию актов гражданского состояния за счет средств краевого бюджета</t>
  </si>
  <si>
    <t>Субвенции на реализацию госполномочий органов опеки и попечительства в отношении несовершеннолетних</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</si>
  <si>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</si>
  <si>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доходов  бюджета на плановый период 2027-2028 годов</t>
  </si>
  <si>
    <t>Приложение 3</t>
  </si>
  <si>
    <t>к решению Думы Дальнереченского муниципального                                                                                                                                                                                           округа от 16 декабря 2025 г. № 46-МНПА "О бюджете                                                                                                                                                        Дальнереченского  муниципального округа                                                                                                                                                                                 на 2026 год и плановый период 2027 и 2028 годов"</t>
  </si>
  <si>
    <t>Объёмы</t>
  </si>
  <si>
    <t xml:space="preserve"> к  решению Думы Дальнереченского </t>
  </si>
  <si>
    <t xml:space="preserve"> Приложение  3</t>
  </si>
  <si>
    <t>муниципального округа от 24.02.2026 г. № 85-МНПА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</si>
</sst>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b/>
      <sz val="10"/>
      <color theme="1"/>
      <name val="Times New Roman"/>
      <family val="1"/>
      <charset val="204"/>
    </font>
    <font>
      <sz val="11"/>
      <color theme="1"/>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4"/>
      <color theme="1"/>
      <name val="Calibri"/>
      <family val="2"/>
      <charset val="204"/>
      <scheme val="minor"/>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2">
    <xf numFmtId="0" fontId="0" fillId="0" borderId="0" xfId="0"/>
    <xf numFmtId="0" fontId="0" fillId="0" borderId="0" xfId="0" applyAlignment="1">
      <alignment vertical="top"/>
    </xf>
    <xf numFmtId="0" fontId="0" fillId="0" borderId="0" xfId="0"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5" fillId="0" borderId="1" xfId="2" applyFont="1" applyBorder="1" applyAlignment="1">
      <alignment horizontal="center" vertical="center" wrapText="1"/>
    </xf>
    <xf numFmtId="0" fontId="5" fillId="2" borderId="1" xfId="2" applyFont="1" applyFill="1" applyBorder="1" applyAlignment="1">
      <alignment horizontal="center" vertical="center" wrapText="1"/>
    </xf>
    <xf numFmtId="0" fontId="6" fillId="2" borderId="1" xfId="0" applyFont="1" applyFill="1" applyBorder="1" applyAlignment="1">
      <alignment horizontal="left" vertical="center" wrapText="1"/>
    </xf>
    <xf numFmtId="164" fontId="5" fillId="2" borderId="1" xfId="2" applyNumberFormat="1" applyFont="1" applyFill="1" applyBorder="1" applyAlignment="1">
      <alignment horizontal="center" vertical="center" wrapText="1" readingOrder="1"/>
    </xf>
    <xf numFmtId="0" fontId="5" fillId="3" borderId="1" xfId="2" applyFont="1" applyFill="1" applyBorder="1" applyAlignment="1">
      <alignment horizontal="center" vertical="center" wrapText="1"/>
    </xf>
    <xf numFmtId="0" fontId="5" fillId="3" borderId="1" xfId="2" applyFont="1" applyFill="1" applyBorder="1" applyAlignment="1">
      <alignment horizontal="left" vertical="top" wrapText="1"/>
    </xf>
    <xf numFmtId="164" fontId="5" fillId="3" borderId="1" xfId="2" applyNumberFormat="1" applyFont="1" applyFill="1" applyBorder="1" applyAlignment="1">
      <alignment horizontal="center" vertical="center" wrapText="1" readingOrder="1"/>
    </xf>
    <xf numFmtId="0" fontId="5"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6" fillId="0" borderId="1" xfId="0" applyFont="1" applyBorder="1" applyAlignment="1">
      <alignment horizontal="center" vertical="center"/>
    </xf>
    <xf numFmtId="164" fontId="5" fillId="0"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39" fontId="5" fillId="0" borderId="1" xfId="2" applyNumberFormat="1" applyFont="1" applyFill="1" applyBorder="1" applyAlignment="1">
      <alignment horizontal="center" vertical="center" wrapText="1"/>
    </xf>
    <xf numFmtId="43" fontId="5"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164" fontId="5"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5" fillId="3" borderId="1" xfId="2" applyNumberFormat="1" applyFont="1" applyFill="1" applyBorder="1" applyAlignment="1">
      <alignment horizontal="center" vertical="center" wrapText="1"/>
    </xf>
    <xf numFmtId="3" fontId="1" fillId="5"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5" fillId="2" borderId="1" xfId="2" applyFont="1" applyFill="1" applyBorder="1"/>
    <xf numFmtId="43" fontId="5" fillId="2" borderId="1" xfId="2" applyNumberFormat="1" applyFont="1" applyFill="1" applyBorder="1" applyAlignment="1">
      <alignment horizontal="center" vertical="center"/>
    </xf>
    <xf numFmtId="0" fontId="1" fillId="0" borderId="0" xfId="2" applyFont="1" applyFill="1" applyAlignment="1">
      <alignment horizontal="right"/>
    </xf>
    <xf numFmtId="0" fontId="1" fillId="0" borderId="0" xfId="2" applyFont="1" applyFill="1" applyAlignment="1">
      <alignment vertical="top"/>
    </xf>
    <xf numFmtId="0" fontId="1" fillId="0" borderId="0" xfId="2" applyFont="1" applyFill="1" applyAlignment="1">
      <alignment horizontal="right" vertical="center"/>
    </xf>
    <xf numFmtId="0" fontId="1" fillId="0" borderId="1" xfId="2" applyFont="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7" fillId="0" borderId="1" xfId="0" applyNumberFormat="1" applyFont="1" applyBorder="1" applyAlignment="1">
      <alignment horizontal="justify" vertical="top" wrapText="1"/>
    </xf>
    <xf numFmtId="0" fontId="5" fillId="0" borderId="1" xfId="2" applyFont="1" applyBorder="1" applyAlignment="1">
      <alignment horizontal="justify" vertical="top" wrapText="1"/>
    </xf>
    <xf numFmtId="0" fontId="6" fillId="2"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1" fillId="5" borderId="1" xfId="2" applyFont="1" applyFill="1" applyBorder="1" applyAlignment="1">
      <alignment horizontal="justify" vertical="top" wrapText="1"/>
    </xf>
    <xf numFmtId="0" fontId="9" fillId="0" borderId="1" xfId="0" applyFont="1" applyBorder="1" applyAlignment="1">
      <alignment horizontal="justify" vertical="top" wrapText="1"/>
    </xf>
    <xf numFmtId="0" fontId="11" fillId="0" borderId="1" xfId="0" applyFont="1" applyBorder="1" applyAlignment="1">
      <alignment horizontal="center" vertical="center"/>
    </xf>
    <xf numFmtId="43" fontId="13" fillId="0" borderId="1" xfId="0" applyNumberFormat="1" applyFont="1" applyBorder="1"/>
    <xf numFmtId="164" fontId="13" fillId="0" borderId="1" xfId="0" applyNumberFormat="1" applyFont="1" applyBorder="1" applyAlignment="1">
      <alignment horizontal="center"/>
    </xf>
    <xf numFmtId="43" fontId="13" fillId="0" borderId="1" xfId="0" applyNumberFormat="1" applyFont="1" applyBorder="1" applyAlignment="1">
      <alignment horizontal="center"/>
    </xf>
    <xf numFmtId="164" fontId="13" fillId="0" borderId="1" xfId="0" applyNumberFormat="1" applyFont="1" applyBorder="1" applyAlignment="1">
      <alignment horizontal="center" vertical="center"/>
    </xf>
    <xf numFmtId="0" fontId="12" fillId="0" borderId="1" xfId="0" applyFont="1" applyBorder="1" applyAlignment="1">
      <alignment horizontal="center"/>
    </xf>
    <xf numFmtId="164" fontId="11" fillId="0" borderId="1" xfId="0" applyNumberFormat="1" applyFont="1" applyBorder="1" applyAlignment="1">
      <alignment horizontal="center"/>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 fillId="0" borderId="1" xfId="2" applyFont="1" applyFill="1" applyBorder="1" applyAlignment="1">
      <alignment horizontal="justify" vertical="center" wrapText="1"/>
    </xf>
    <xf numFmtId="0" fontId="1" fillId="0" borderId="1" xfId="2" applyFont="1" applyBorder="1" applyAlignment="1">
      <alignment horizontal="justify" wrapText="1"/>
    </xf>
    <xf numFmtId="164" fontId="5"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49" fontId="0" fillId="0" borderId="0" xfId="0" applyNumberFormat="1"/>
    <xf numFmtId="0" fontId="3" fillId="0" borderId="1" xfId="0" applyFont="1" applyBorder="1" applyAlignment="1">
      <alignment horizontal="justify" vertical="center"/>
    </xf>
    <xf numFmtId="164" fontId="1" fillId="0" borderId="1" xfId="2" applyNumberFormat="1" applyFont="1" applyFill="1" applyBorder="1" applyAlignment="1">
      <alignment horizont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4" fillId="0" borderId="1" xfId="0" applyNumberFormat="1" applyFont="1" applyBorder="1" applyAlignment="1">
      <alignment vertical="center"/>
    </xf>
    <xf numFmtId="4" fontId="15" fillId="0" borderId="6" xfId="0" applyNumberFormat="1" applyFont="1" applyFill="1" applyBorder="1" applyAlignment="1">
      <alignment horizontal="right"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justify"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1" fillId="0" borderId="1" xfId="0" applyNumberFormat="1" applyFont="1" applyBorder="1" applyAlignment="1">
      <alignment horizontal="center" vertical="center"/>
    </xf>
    <xf numFmtId="164" fontId="1" fillId="6" borderId="1" xfId="2" applyNumberFormat="1" applyFont="1" applyFill="1" applyBorder="1" applyAlignment="1">
      <alignment horizontal="center" vertical="center" wrapText="1"/>
    </xf>
    <xf numFmtId="0" fontId="12" fillId="0" borderId="0" xfId="0" applyFont="1" applyAlignment="1">
      <alignment horizontal="right"/>
    </xf>
    <xf numFmtId="164" fontId="13" fillId="0" borderId="2" xfId="0" applyNumberFormat="1" applyFont="1" applyBorder="1" applyAlignment="1">
      <alignment horizontal="center" vertical="center"/>
    </xf>
    <xf numFmtId="164" fontId="0" fillId="0" borderId="3" xfId="0" applyNumberFormat="1" applyBorder="1" applyAlignment="1">
      <alignment horizontal="center" vertical="center"/>
    </xf>
    <xf numFmtId="164" fontId="5" fillId="4" borderId="1" xfId="2" applyNumberFormat="1" applyFont="1" applyFill="1" applyBorder="1" applyAlignment="1">
      <alignment horizontal="center" vertical="center" wrapText="1"/>
    </xf>
    <xf numFmtId="0" fontId="6" fillId="4" borderId="2" xfId="0" applyFont="1" applyFill="1" applyBorder="1" applyAlignment="1">
      <alignment horizontal="justify" vertical="top" wrapText="1"/>
    </xf>
    <xf numFmtId="0" fontId="0" fillId="0" borderId="3" xfId="0" applyBorder="1" applyAlignment="1">
      <alignment horizontal="justify" vertical="top" wrapText="1"/>
    </xf>
    <xf numFmtId="0" fontId="5" fillId="0" borderId="2" xfId="2" applyFont="1" applyBorder="1" applyAlignment="1">
      <alignment horizontal="center" vertical="center" wrapText="1"/>
    </xf>
    <xf numFmtId="0" fontId="0" fillId="0" borderId="3" xfId="0" applyBorder="1" applyAlignment="1"/>
    <xf numFmtId="0" fontId="1" fillId="0" borderId="4" xfId="2" applyFont="1" applyFill="1" applyBorder="1" applyAlignment="1">
      <alignment horizontal="center" vertical="center"/>
    </xf>
    <xf numFmtId="0" fontId="0" fillId="0" borderId="5" xfId="0" applyBorder="1" applyAlignment="1">
      <alignment horizontal="center"/>
    </xf>
    <xf numFmtId="0" fontId="5" fillId="0" borderId="1" xfId="2" applyFont="1" applyBorder="1" applyAlignment="1">
      <alignment horizontal="center" vertical="center" wrapText="1"/>
    </xf>
    <xf numFmtId="0" fontId="5" fillId="0" borderId="2" xfId="2" applyFont="1" applyBorder="1" applyAlignment="1">
      <alignment horizontal="justify" vertical="top" wrapText="1"/>
    </xf>
    <xf numFmtId="0" fontId="3" fillId="0" borderId="3" xfId="0" applyFont="1" applyBorder="1" applyAlignment="1">
      <alignment horizontal="justify" vertical="top" wrapText="1"/>
    </xf>
    <xf numFmtId="164" fontId="5"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justify" vertical="top" wrapText="1"/>
    </xf>
    <xf numFmtId="164" fontId="1" fillId="0" borderId="1" xfId="2" applyNumberFormat="1" applyFont="1" applyFill="1" applyBorder="1" applyAlignment="1">
      <alignment horizontal="center" vertical="center" wrapText="1"/>
    </xf>
    <xf numFmtId="0" fontId="1" fillId="0" borderId="0" xfId="0" applyFont="1" applyAlignment="1">
      <alignment horizontal="right" vertical="center"/>
    </xf>
    <xf numFmtId="0" fontId="6" fillId="0" borderId="2" xfId="0" applyFont="1" applyBorder="1" applyAlignment="1">
      <alignment horizontal="justify" vertical="top" wrapText="1"/>
    </xf>
    <xf numFmtId="0" fontId="8" fillId="0" borderId="3" xfId="0" applyFont="1" applyBorder="1" applyAlignment="1">
      <alignment horizontal="justify" vertical="top" wrapText="1"/>
    </xf>
    <xf numFmtId="0" fontId="1" fillId="0" borderId="0" xfId="1" applyFont="1" applyAlignment="1">
      <alignment horizontal="right" wrapText="1"/>
    </xf>
    <xf numFmtId="0" fontId="0" fillId="0" borderId="0" xfId="0" applyAlignment="1">
      <alignment horizontal="right" wrapText="1"/>
    </xf>
    <xf numFmtId="0" fontId="0" fillId="0" borderId="0" xfId="0" applyAlignment="1"/>
    <xf numFmtId="0" fontId="13" fillId="0" borderId="0" xfId="0" applyFont="1" applyAlignment="1">
      <alignment horizontal="right"/>
    </xf>
    <xf numFmtId="0" fontId="4" fillId="0" borderId="0" xfId="2" applyFont="1" applyFill="1" applyAlignment="1">
      <alignment horizontal="center" vertical="center" wrapText="1"/>
    </xf>
    <xf numFmtId="0" fontId="16" fillId="0" borderId="0" xfId="0" applyFont="1" applyAlignment="1"/>
    <xf numFmtId="0" fontId="4" fillId="0" borderId="0" xfId="2" applyFont="1" applyFill="1" applyAlignment="1">
      <alignment horizontal="center" vertical="justify" wrapText="1"/>
    </xf>
    <xf numFmtId="0" fontId="1" fillId="4" borderId="1" xfId="2" applyFont="1" applyFill="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5"/>
  <sheetViews>
    <sheetView tabSelected="1" workbookViewId="0">
      <selection activeCell="B4" sqref="B4:D4"/>
    </sheetView>
  </sheetViews>
  <sheetFormatPr defaultRowHeight="15"/>
  <cols>
    <col min="1" max="1" width="23.42578125" customWidth="1"/>
    <col min="2" max="2" width="40" customWidth="1"/>
    <col min="3" max="3" width="19" customWidth="1"/>
    <col min="4" max="4" width="18" customWidth="1"/>
    <col min="5" max="5" width="12.140625" customWidth="1"/>
    <col min="6" max="6" width="12" customWidth="1"/>
  </cols>
  <sheetData>
    <row r="1" spans="1:4">
      <c r="B1" s="84" t="s">
        <v>159</v>
      </c>
      <c r="C1" s="84"/>
      <c r="D1" s="84"/>
    </row>
    <row r="2" spans="1:4">
      <c r="B2" s="84" t="s">
        <v>158</v>
      </c>
      <c r="C2" s="84"/>
      <c r="D2" s="84"/>
    </row>
    <row r="3" spans="1:4">
      <c r="B3" s="84" t="s">
        <v>160</v>
      </c>
      <c r="C3" s="84"/>
      <c r="D3" s="84"/>
    </row>
    <row r="4" spans="1:4" ht="25.5" customHeight="1">
      <c r="B4" s="84"/>
      <c r="C4" s="84"/>
      <c r="D4" s="84"/>
    </row>
    <row r="5" spans="1:4">
      <c r="B5" s="101" t="s">
        <v>155</v>
      </c>
      <c r="C5" s="101"/>
      <c r="D5" s="101"/>
    </row>
    <row r="6" spans="1:4" ht="53.25" customHeight="1">
      <c r="B6" s="104" t="s">
        <v>156</v>
      </c>
      <c r="C6" s="104"/>
      <c r="D6" s="104"/>
    </row>
    <row r="7" spans="1:4" hidden="1">
      <c r="B7" s="104"/>
      <c r="C7" s="105"/>
      <c r="D7" s="106"/>
    </row>
    <row r="8" spans="1:4" hidden="1">
      <c r="B8" s="104"/>
      <c r="C8" s="106"/>
      <c r="D8" s="106"/>
    </row>
    <row r="9" spans="1:4" hidden="1">
      <c r="B9" s="107"/>
      <c r="C9" s="107"/>
      <c r="D9" s="107"/>
    </row>
    <row r="10" spans="1:4" ht="30.75" customHeight="1">
      <c r="B10" s="1"/>
      <c r="C10" s="2"/>
    </row>
    <row r="11" spans="1:4" ht="18.75">
      <c r="A11" s="108" t="s">
        <v>157</v>
      </c>
      <c r="B11" s="108"/>
      <c r="C11" s="108"/>
      <c r="D11" s="109"/>
    </row>
    <row r="12" spans="1:4" ht="18.75">
      <c r="A12" s="110" t="s">
        <v>154</v>
      </c>
      <c r="B12" s="110"/>
      <c r="C12" s="110"/>
      <c r="D12" s="109"/>
    </row>
    <row r="13" spans="1:4">
      <c r="A13" s="37"/>
      <c r="B13" s="38"/>
      <c r="C13" s="39"/>
      <c r="D13" s="39" t="s">
        <v>0</v>
      </c>
    </row>
    <row r="14" spans="1:4">
      <c r="A14" s="90" t="s">
        <v>1</v>
      </c>
      <c r="B14" s="90" t="s">
        <v>2</v>
      </c>
      <c r="C14" s="92" t="s">
        <v>90</v>
      </c>
      <c r="D14" s="93"/>
    </row>
    <row r="15" spans="1:4" ht="23.25" customHeight="1">
      <c r="A15" s="91"/>
      <c r="B15" s="91"/>
      <c r="C15" s="12" t="s">
        <v>101</v>
      </c>
      <c r="D15" s="49" t="s">
        <v>103</v>
      </c>
    </row>
    <row r="16" spans="1:4">
      <c r="A16" s="3">
        <v>1</v>
      </c>
      <c r="B16" s="4">
        <v>2</v>
      </c>
      <c r="C16" s="3">
        <v>3</v>
      </c>
      <c r="D16" s="54">
        <v>4</v>
      </c>
    </row>
    <row r="17" spans="1:6" ht="19.5" customHeight="1">
      <c r="A17" s="6" t="s">
        <v>3</v>
      </c>
      <c r="B17" s="7" t="s">
        <v>4</v>
      </c>
      <c r="C17" s="8">
        <f>C18+C37</f>
        <v>155278190</v>
      </c>
      <c r="D17" s="8">
        <f>D18+D37</f>
        <v>167006734</v>
      </c>
    </row>
    <row r="18" spans="1:6">
      <c r="A18" s="9" t="s">
        <v>5</v>
      </c>
      <c r="B18" s="10" t="s">
        <v>6</v>
      </c>
      <c r="C18" s="11">
        <f>C19+C27+C32+C35+C36+C22</f>
        <v>133143310</v>
      </c>
      <c r="D18" s="11">
        <f>D19+D27+D32+D35+D36+D22</f>
        <v>140259734</v>
      </c>
    </row>
    <row r="19" spans="1:6">
      <c r="A19" s="94" t="s">
        <v>7</v>
      </c>
      <c r="B19" s="95" t="s">
        <v>8</v>
      </c>
      <c r="C19" s="97">
        <f>C21</f>
        <v>99037670</v>
      </c>
      <c r="D19" s="97">
        <f>D21</f>
        <v>104116445</v>
      </c>
    </row>
    <row r="20" spans="1:6" ht="6" customHeight="1">
      <c r="A20" s="94"/>
      <c r="B20" s="96"/>
      <c r="C20" s="97"/>
      <c r="D20" s="97"/>
    </row>
    <row r="21" spans="1:6">
      <c r="A21" s="3" t="s">
        <v>9</v>
      </c>
      <c r="B21" s="40" t="s">
        <v>10</v>
      </c>
      <c r="C21" s="13">
        <v>99037670</v>
      </c>
      <c r="D21" s="51">
        <v>104116445</v>
      </c>
      <c r="E21" s="63"/>
      <c r="F21" s="63"/>
    </row>
    <row r="22" spans="1:6">
      <c r="A22" s="14" t="s">
        <v>11</v>
      </c>
      <c r="B22" s="41" t="s">
        <v>12</v>
      </c>
      <c r="C22" s="15">
        <f>C23+C24+C25+C26</f>
        <v>30386640</v>
      </c>
      <c r="D22" s="15">
        <f>D23+D24+D25+D26</f>
        <v>32270289</v>
      </c>
    </row>
    <row r="23" spans="1:6" ht="77.25" customHeight="1">
      <c r="A23" s="16" t="s">
        <v>13</v>
      </c>
      <c r="B23" s="42" t="s">
        <v>14</v>
      </c>
      <c r="C23" s="13">
        <v>15880634</v>
      </c>
      <c r="D23" s="61">
        <v>16838509</v>
      </c>
    </row>
    <row r="24" spans="1:6" ht="93.75" customHeight="1">
      <c r="A24" s="16" t="s">
        <v>15</v>
      </c>
      <c r="B24" s="43" t="s">
        <v>16</v>
      </c>
      <c r="C24" s="13">
        <v>77429</v>
      </c>
      <c r="D24" s="61">
        <v>82024</v>
      </c>
    </row>
    <row r="25" spans="1:6" ht="79.5" customHeight="1">
      <c r="A25" s="16" t="s">
        <v>17</v>
      </c>
      <c r="B25" s="42" t="s">
        <v>18</v>
      </c>
      <c r="C25" s="13">
        <v>15359937</v>
      </c>
      <c r="D25" s="61">
        <v>16298459</v>
      </c>
    </row>
    <row r="26" spans="1:6" ht="79.5" customHeight="1">
      <c r="A26" s="16" t="s">
        <v>19</v>
      </c>
      <c r="B26" s="42" t="s">
        <v>20</v>
      </c>
      <c r="C26" s="13">
        <v>-931360</v>
      </c>
      <c r="D26" s="61">
        <v>-948703</v>
      </c>
    </row>
    <row r="27" spans="1:6">
      <c r="A27" s="94" t="s">
        <v>21</v>
      </c>
      <c r="B27" s="102" t="s">
        <v>22</v>
      </c>
      <c r="C27" s="97">
        <f>C29+C30+C31</f>
        <v>649000</v>
      </c>
      <c r="D27" s="97">
        <f>D29+D30+D31</f>
        <v>693000</v>
      </c>
    </row>
    <row r="28" spans="1:6" ht="4.5" customHeight="1">
      <c r="A28" s="94"/>
      <c r="B28" s="103"/>
      <c r="C28" s="97"/>
      <c r="D28" s="97"/>
    </row>
    <row r="29" spans="1:6" ht="26.25" hidden="1">
      <c r="A29" s="3" t="s">
        <v>92</v>
      </c>
      <c r="B29" s="59" t="s">
        <v>91</v>
      </c>
      <c r="C29" s="13"/>
      <c r="D29" s="53"/>
    </row>
    <row r="30" spans="1:6">
      <c r="A30" s="3" t="s">
        <v>23</v>
      </c>
      <c r="B30" s="40" t="s">
        <v>24</v>
      </c>
      <c r="C30" s="13">
        <v>520000</v>
      </c>
      <c r="D30" s="51">
        <v>560000</v>
      </c>
    </row>
    <row r="31" spans="1:6" ht="25.5">
      <c r="A31" s="16" t="s">
        <v>25</v>
      </c>
      <c r="B31" s="42" t="s">
        <v>26</v>
      </c>
      <c r="C31" s="13">
        <v>129000</v>
      </c>
      <c r="D31" s="53">
        <v>133000</v>
      </c>
    </row>
    <row r="32" spans="1:6">
      <c r="A32" s="5" t="s">
        <v>27</v>
      </c>
      <c r="B32" s="41" t="s">
        <v>28</v>
      </c>
      <c r="C32" s="18">
        <f>C33+C34</f>
        <v>2350000</v>
      </c>
      <c r="D32" s="18">
        <f>D33+D34</f>
        <v>2350000</v>
      </c>
    </row>
    <row r="33" spans="1:4" ht="51">
      <c r="A33" s="77" t="s">
        <v>104</v>
      </c>
      <c r="B33" s="79" t="s">
        <v>105</v>
      </c>
      <c r="C33" s="13">
        <v>750000</v>
      </c>
      <c r="D33" s="53">
        <v>750000</v>
      </c>
    </row>
    <row r="34" spans="1:4">
      <c r="A34" s="3" t="s">
        <v>29</v>
      </c>
      <c r="B34" s="40" t="s">
        <v>30</v>
      </c>
      <c r="C34" s="13">
        <v>1600000</v>
      </c>
      <c r="D34" s="51">
        <v>1600000</v>
      </c>
    </row>
    <row r="35" spans="1:4">
      <c r="A35" s="5" t="s">
        <v>31</v>
      </c>
      <c r="B35" s="41" t="s">
        <v>32</v>
      </c>
      <c r="C35" s="18">
        <v>720000</v>
      </c>
      <c r="D35" s="55">
        <v>830000</v>
      </c>
    </row>
    <row r="36" spans="1:4" ht="45.75" hidden="1" customHeight="1">
      <c r="A36" s="5" t="s">
        <v>33</v>
      </c>
      <c r="B36" s="44" t="s">
        <v>34</v>
      </c>
      <c r="C36" s="19"/>
      <c r="D36" s="50"/>
    </row>
    <row r="37" spans="1:4">
      <c r="A37" s="111"/>
      <c r="B37" s="88" t="s">
        <v>35</v>
      </c>
      <c r="C37" s="87">
        <f>C40+C46+C49+C52+C55+C56</f>
        <v>22134880</v>
      </c>
      <c r="D37" s="87">
        <f>D40+D46+D49+D52+D55+D56</f>
        <v>26747000</v>
      </c>
    </row>
    <row r="38" spans="1:4" ht="0.75" customHeight="1">
      <c r="A38" s="111"/>
      <c r="B38" s="89"/>
      <c r="C38" s="87"/>
      <c r="D38" s="87"/>
    </row>
    <row r="39" spans="1:4">
      <c r="A39" s="3"/>
      <c r="B39" s="40" t="s">
        <v>36</v>
      </c>
      <c r="C39" s="20"/>
      <c r="D39" s="50"/>
    </row>
    <row r="40" spans="1:4" ht="38.25">
      <c r="A40" s="5" t="s">
        <v>37</v>
      </c>
      <c r="B40" s="41" t="s">
        <v>38</v>
      </c>
      <c r="C40" s="15">
        <f>C41+C43+C44+C45+C42</f>
        <v>19401880</v>
      </c>
      <c r="D40" s="15">
        <f>D41+D43+D44+D45+D42</f>
        <v>22904000</v>
      </c>
    </row>
    <row r="41" spans="1:4" ht="89.25">
      <c r="A41" s="77" t="s">
        <v>106</v>
      </c>
      <c r="B41" s="56" t="s">
        <v>107</v>
      </c>
      <c r="C41" s="13">
        <v>15317880</v>
      </c>
      <c r="D41" s="53">
        <v>18027000</v>
      </c>
    </row>
    <row r="42" spans="1:4" ht="89.25">
      <c r="A42" s="77" t="s">
        <v>108</v>
      </c>
      <c r="B42" s="56" t="s">
        <v>109</v>
      </c>
      <c r="C42" s="74">
        <v>1955000</v>
      </c>
      <c r="D42" s="53">
        <v>2445000</v>
      </c>
    </row>
    <row r="43" spans="1:4" ht="76.5">
      <c r="A43" s="77" t="s">
        <v>110</v>
      </c>
      <c r="B43" s="56" t="s">
        <v>111</v>
      </c>
      <c r="C43" s="13">
        <v>261000</v>
      </c>
      <c r="D43" s="53">
        <v>261000</v>
      </c>
    </row>
    <row r="44" spans="1:4" ht="38.25">
      <c r="A44" s="77" t="s">
        <v>112</v>
      </c>
      <c r="B44" s="56" t="s">
        <v>113</v>
      </c>
      <c r="C44" s="13">
        <v>551000</v>
      </c>
      <c r="D44" s="53">
        <v>551000</v>
      </c>
    </row>
    <row r="45" spans="1:4" ht="89.25">
      <c r="A45" s="77" t="s">
        <v>114</v>
      </c>
      <c r="B45" s="56" t="s">
        <v>115</v>
      </c>
      <c r="C45" s="13">
        <v>1317000</v>
      </c>
      <c r="D45" s="53">
        <v>1620000</v>
      </c>
    </row>
    <row r="46" spans="1:4" ht="25.5" hidden="1">
      <c r="A46" s="5" t="s">
        <v>39</v>
      </c>
      <c r="B46" s="41" t="s">
        <v>40</v>
      </c>
      <c r="C46" s="15">
        <f>C47</f>
        <v>0</v>
      </c>
      <c r="D46" s="15">
        <f>D47</f>
        <v>0</v>
      </c>
    </row>
    <row r="47" spans="1:4" hidden="1">
      <c r="A47" s="98" t="s">
        <v>41</v>
      </c>
      <c r="B47" s="99" t="s">
        <v>42</v>
      </c>
      <c r="C47" s="100"/>
      <c r="D47" s="85"/>
    </row>
    <row r="48" spans="1:4" hidden="1">
      <c r="A48" s="98"/>
      <c r="B48" s="99"/>
      <c r="C48" s="100"/>
      <c r="D48" s="86"/>
    </row>
    <row r="49" spans="1:4" ht="25.5">
      <c r="A49" s="5" t="s">
        <v>43</v>
      </c>
      <c r="B49" s="41" t="s">
        <v>44</v>
      </c>
      <c r="C49" s="15">
        <f>C50+C51</f>
        <v>428000</v>
      </c>
      <c r="D49" s="82">
        <f>D50+D51</f>
        <v>438000</v>
      </c>
    </row>
    <row r="50" spans="1:4" ht="38.25">
      <c r="A50" s="77" t="s">
        <v>116</v>
      </c>
      <c r="B50" s="17" t="s">
        <v>117</v>
      </c>
      <c r="C50" s="21">
        <v>260000</v>
      </c>
      <c r="D50" s="53">
        <v>270000</v>
      </c>
    </row>
    <row r="51" spans="1:4" ht="38.25">
      <c r="A51" s="77" t="s">
        <v>118</v>
      </c>
      <c r="B51" s="42" t="s">
        <v>119</v>
      </c>
      <c r="C51" s="21">
        <v>168000</v>
      </c>
      <c r="D51" s="53">
        <v>168000</v>
      </c>
    </row>
    <row r="52" spans="1:4" ht="25.5">
      <c r="A52" s="5" t="s">
        <v>45</v>
      </c>
      <c r="B52" s="41" t="s">
        <v>46</v>
      </c>
      <c r="C52" s="15">
        <f>C54</f>
        <v>205000</v>
      </c>
      <c r="D52" s="82">
        <f>D54</f>
        <v>205000</v>
      </c>
    </row>
    <row r="53" spans="1:4">
      <c r="A53" s="3"/>
      <c r="B53" s="40" t="s">
        <v>36</v>
      </c>
      <c r="C53" s="20"/>
      <c r="D53" s="52"/>
    </row>
    <row r="54" spans="1:4" ht="51">
      <c r="A54" s="78" t="s">
        <v>142</v>
      </c>
      <c r="B54" s="79" t="s">
        <v>143</v>
      </c>
      <c r="C54" s="13">
        <v>205000</v>
      </c>
      <c r="D54" s="53">
        <v>205000</v>
      </c>
    </row>
    <row r="55" spans="1:4">
      <c r="A55" s="5" t="s">
        <v>47</v>
      </c>
      <c r="B55" s="41" t="s">
        <v>48</v>
      </c>
      <c r="C55" s="15">
        <v>2100000</v>
      </c>
      <c r="D55" s="55">
        <v>3200000</v>
      </c>
    </row>
    <row r="56" spans="1:4">
      <c r="A56" s="5" t="s">
        <v>49</v>
      </c>
      <c r="B56" s="41" t="s">
        <v>50</v>
      </c>
      <c r="C56" s="15">
        <v>0</v>
      </c>
      <c r="D56" s="51">
        <v>0</v>
      </c>
    </row>
    <row r="57" spans="1:4" ht="21" customHeight="1">
      <c r="A57" s="6" t="s">
        <v>51</v>
      </c>
      <c r="B57" s="45" t="s">
        <v>52</v>
      </c>
      <c r="C57" s="22">
        <f>C58</f>
        <v>683355382.65999997</v>
      </c>
      <c r="D57" s="22">
        <f>D58</f>
        <v>687863423.63999999</v>
      </c>
    </row>
    <row r="58" spans="1:4" ht="38.25">
      <c r="A58" s="5" t="s">
        <v>53</v>
      </c>
      <c r="B58" s="41" t="s">
        <v>54</v>
      </c>
      <c r="C58" s="15">
        <f>C59+C65+C79+C111</f>
        <v>683355382.65999997</v>
      </c>
      <c r="D58" s="60">
        <f>D59+D65+D79+D111</f>
        <v>687863423.63999999</v>
      </c>
    </row>
    <row r="59" spans="1:4" ht="25.5">
      <c r="A59" s="23" t="s">
        <v>55</v>
      </c>
      <c r="B59" s="46" t="s">
        <v>56</v>
      </c>
      <c r="C59" s="25">
        <f>C60+C62</f>
        <v>332757909</v>
      </c>
      <c r="D59" s="25">
        <f>D60+D62</f>
        <v>317991513</v>
      </c>
    </row>
    <row r="60" spans="1:4" ht="38.25">
      <c r="A60" s="26" t="s">
        <v>120</v>
      </c>
      <c r="B60" s="42" t="s">
        <v>121</v>
      </c>
      <c r="C60" s="13">
        <v>332757909</v>
      </c>
      <c r="D60" s="53">
        <v>317991513</v>
      </c>
    </row>
    <row r="61" spans="1:4" ht="25.5" hidden="1">
      <c r="A61" s="26" t="s">
        <v>57</v>
      </c>
      <c r="B61" s="42" t="s">
        <v>58</v>
      </c>
      <c r="C61" s="13">
        <v>0</v>
      </c>
      <c r="D61" s="53">
        <v>0</v>
      </c>
    </row>
    <row r="62" spans="1:4" ht="25.5" hidden="1">
      <c r="A62" s="26" t="s">
        <v>59</v>
      </c>
      <c r="B62" s="42" t="s">
        <v>60</v>
      </c>
      <c r="C62" s="13"/>
      <c r="D62" s="50"/>
    </row>
    <row r="63" spans="1:4" ht="38.25" hidden="1">
      <c r="A63" s="26" t="s">
        <v>61</v>
      </c>
      <c r="B63" s="42" t="s">
        <v>62</v>
      </c>
      <c r="C63" s="13"/>
      <c r="D63" s="50"/>
    </row>
    <row r="64" spans="1:4" ht="114.75" hidden="1">
      <c r="A64" s="26" t="s">
        <v>63</v>
      </c>
      <c r="B64" s="42" t="s">
        <v>64</v>
      </c>
      <c r="C64" s="13"/>
      <c r="D64" s="50"/>
    </row>
    <row r="65" spans="1:4" ht="38.25">
      <c r="A65" s="27" t="s">
        <v>65</v>
      </c>
      <c r="B65" s="46" t="s">
        <v>66</v>
      </c>
      <c r="C65" s="25">
        <f>C67+C68</f>
        <v>5517555.8900000006</v>
      </c>
      <c r="D65" s="25">
        <f>D67+D68</f>
        <v>5517701.9199999999</v>
      </c>
    </row>
    <row r="66" spans="1:4" ht="63.75" hidden="1">
      <c r="A66" s="28" t="s">
        <v>67</v>
      </c>
      <c r="B66" s="47" t="s">
        <v>68</v>
      </c>
      <c r="C66" s="20"/>
      <c r="D66" s="50"/>
    </row>
    <row r="67" spans="1:4" ht="38.25" hidden="1">
      <c r="A67" s="29" t="s">
        <v>100</v>
      </c>
      <c r="B67" s="57" t="s">
        <v>99</v>
      </c>
      <c r="C67" s="76"/>
      <c r="D67" s="71">
        <v>0</v>
      </c>
    </row>
    <row r="68" spans="1:4" ht="25.5">
      <c r="A68" s="29" t="s">
        <v>122</v>
      </c>
      <c r="B68" s="56" t="s">
        <v>123</v>
      </c>
      <c r="C68" s="13">
        <f>C72+C76+C77+C78+C75</f>
        <v>5517555.8900000006</v>
      </c>
      <c r="D68" s="62">
        <f>D72+D76+D77+D78+D75</f>
        <v>5517701.9199999999</v>
      </c>
    </row>
    <row r="69" spans="1:4">
      <c r="A69" s="29"/>
      <c r="B69" s="42" t="s">
        <v>69</v>
      </c>
      <c r="C69" s="13"/>
      <c r="D69" s="50"/>
    </row>
    <row r="70" spans="1:4" ht="38.25" hidden="1">
      <c r="A70" s="29"/>
      <c r="B70" s="48" t="s">
        <v>95</v>
      </c>
      <c r="C70" s="61"/>
      <c r="D70" s="71"/>
    </row>
    <row r="71" spans="1:4" hidden="1">
      <c r="A71" s="29"/>
      <c r="B71" s="57"/>
      <c r="C71" s="76">
        <v>0</v>
      </c>
      <c r="D71" s="71">
        <v>0</v>
      </c>
    </row>
    <row r="72" spans="1:4" ht="51">
      <c r="A72" s="29"/>
      <c r="B72" s="48" t="s">
        <v>102</v>
      </c>
      <c r="C72" s="30">
        <v>173096.06</v>
      </c>
      <c r="D72" s="71">
        <v>173096.06</v>
      </c>
    </row>
    <row r="73" spans="1:4" ht="38.25" hidden="1">
      <c r="A73" s="29"/>
      <c r="B73" s="48" t="s">
        <v>70</v>
      </c>
      <c r="C73" s="30"/>
      <c r="D73" s="71"/>
    </row>
    <row r="74" spans="1:4" ht="51" hidden="1">
      <c r="A74" s="29"/>
      <c r="B74" s="48" t="s">
        <v>71</v>
      </c>
      <c r="C74" s="30"/>
      <c r="D74" s="72"/>
    </row>
    <row r="75" spans="1:4" ht="38.25">
      <c r="A75" s="29"/>
      <c r="B75" s="57" t="s">
        <v>146</v>
      </c>
      <c r="C75" s="31">
        <v>5067626.7</v>
      </c>
      <c r="D75" s="75">
        <v>5067626.7</v>
      </c>
    </row>
    <row r="76" spans="1:4" ht="43.5" customHeight="1">
      <c r="A76" s="29"/>
      <c r="B76" s="48" t="s">
        <v>72</v>
      </c>
      <c r="C76" s="31">
        <v>276833.13</v>
      </c>
      <c r="D76" s="71">
        <v>276979.15999999997</v>
      </c>
    </row>
    <row r="77" spans="1:4" ht="68.25" hidden="1" customHeight="1">
      <c r="A77" s="29"/>
      <c r="B77" s="48" t="s">
        <v>145</v>
      </c>
      <c r="C77" s="31">
        <f>9398144.33-9398144.33</f>
        <v>0</v>
      </c>
      <c r="D77" s="71">
        <f>9492125.77-9492125.77</f>
        <v>0</v>
      </c>
    </row>
    <row r="78" spans="1:4" ht="82.5" hidden="1" customHeight="1">
      <c r="A78" s="29"/>
      <c r="B78" s="48" t="s">
        <v>144</v>
      </c>
      <c r="C78" s="31">
        <f>9208969.07-9208969.07</f>
        <v>0</v>
      </c>
      <c r="D78" s="71">
        <f>9304895.83-9304895.83</f>
        <v>0</v>
      </c>
    </row>
    <row r="79" spans="1:4" ht="25.5">
      <c r="A79" s="9" t="s">
        <v>73</v>
      </c>
      <c r="B79" s="46" t="s">
        <v>74</v>
      </c>
      <c r="C79" s="25">
        <f>C80+C82+C83+C84+C85+C106+C107+C108+C104+C105</f>
        <v>322936009.37</v>
      </c>
      <c r="D79" s="25">
        <f>D80+D82+D83+D84+D85+D106+D107+D108+D104+D105</f>
        <v>342187307.36000001</v>
      </c>
    </row>
    <row r="80" spans="1:4" ht="38.25">
      <c r="A80" s="77" t="s">
        <v>124</v>
      </c>
      <c r="B80" s="56" t="s">
        <v>125</v>
      </c>
      <c r="C80" s="13">
        <v>1741060</v>
      </c>
      <c r="D80" s="61">
        <v>1797531</v>
      </c>
    </row>
    <row r="81" spans="1:4" ht="63.75" hidden="1">
      <c r="A81" s="77"/>
      <c r="B81" s="56" t="s">
        <v>75</v>
      </c>
      <c r="C81" s="13"/>
      <c r="D81" s="61"/>
    </row>
    <row r="82" spans="1:4" ht="63.75">
      <c r="A82" s="32" t="s">
        <v>126</v>
      </c>
      <c r="B82" s="56" t="s">
        <v>127</v>
      </c>
      <c r="C82" s="13">
        <f>11249-846</f>
        <v>10403</v>
      </c>
      <c r="D82" s="61">
        <f>11249+22</f>
        <v>11271</v>
      </c>
    </row>
    <row r="83" spans="1:4" ht="89.25">
      <c r="A83" s="77" t="s">
        <v>128</v>
      </c>
      <c r="B83" s="56" t="s">
        <v>129</v>
      </c>
      <c r="C83" s="13">
        <f>12747880-10445202</f>
        <v>2302678</v>
      </c>
      <c r="D83" s="61">
        <f>13255829-10861398</f>
        <v>2394431</v>
      </c>
    </row>
    <row r="84" spans="1:4" ht="66" hidden="1" customHeight="1">
      <c r="A84" s="77" t="s">
        <v>76</v>
      </c>
      <c r="B84" s="56" t="s">
        <v>77</v>
      </c>
      <c r="C84" s="13"/>
      <c r="D84" s="53"/>
    </row>
    <row r="85" spans="1:4" ht="43.5" customHeight="1">
      <c r="A85" s="77" t="s">
        <v>130</v>
      </c>
      <c r="B85" s="56" t="s">
        <v>131</v>
      </c>
      <c r="C85" s="62">
        <f>C87+C88+C90+C92+C93+C94+C95+C96+C97+C99+C100+C101+C102+C103</f>
        <v>307251920.37</v>
      </c>
      <c r="D85" s="70">
        <f>D87+D88+D90+D92+D93+D94+D95+D96+D97+D99+D100+D101+D102+D103</f>
        <v>325899101.86000001</v>
      </c>
    </row>
    <row r="86" spans="1:4">
      <c r="A86" s="3"/>
      <c r="B86" s="42" t="s">
        <v>69</v>
      </c>
      <c r="C86" s="64"/>
      <c r="D86" s="50"/>
    </row>
    <row r="87" spans="1:4" ht="38.25">
      <c r="A87" s="3"/>
      <c r="B87" s="48" t="s">
        <v>96</v>
      </c>
      <c r="C87" s="30">
        <v>446633.62</v>
      </c>
      <c r="D87" s="71">
        <v>446633.62</v>
      </c>
    </row>
    <row r="88" spans="1:4" ht="89.25">
      <c r="A88" s="3"/>
      <c r="B88" s="48" t="s">
        <v>78</v>
      </c>
      <c r="C88" s="30">
        <v>237035578</v>
      </c>
      <c r="D88" s="71">
        <v>252571079</v>
      </c>
    </row>
    <row r="89" spans="1:4" hidden="1">
      <c r="A89" s="3"/>
      <c r="B89" s="48"/>
      <c r="C89" s="30"/>
      <c r="D89" s="71"/>
    </row>
    <row r="90" spans="1:4">
      <c r="A90" s="3"/>
      <c r="B90" s="48" t="s">
        <v>79</v>
      </c>
      <c r="C90" s="30">
        <v>1356990</v>
      </c>
      <c r="D90" s="71">
        <v>1408670</v>
      </c>
    </row>
    <row r="91" spans="1:4" hidden="1">
      <c r="A91" s="3"/>
      <c r="B91" s="48"/>
      <c r="C91" s="65"/>
      <c r="D91" s="51"/>
    </row>
    <row r="92" spans="1:4" hidden="1">
      <c r="A92" s="3"/>
      <c r="B92" s="48"/>
      <c r="C92" s="30"/>
      <c r="D92" s="71"/>
    </row>
    <row r="93" spans="1:4" ht="38.25">
      <c r="A93" s="3"/>
      <c r="B93" s="48" t="s">
        <v>80</v>
      </c>
      <c r="C93" s="30">
        <v>3489.72</v>
      </c>
      <c r="D93" s="71">
        <v>3489.72</v>
      </c>
    </row>
    <row r="94" spans="1:4" ht="51">
      <c r="A94" s="3"/>
      <c r="B94" s="48" t="s">
        <v>81</v>
      </c>
      <c r="C94" s="30">
        <v>4776.7299999999996</v>
      </c>
      <c r="D94" s="71">
        <v>4967.8</v>
      </c>
    </row>
    <row r="95" spans="1:4" ht="38.25">
      <c r="A95" s="3"/>
      <c r="B95" s="48" t="s">
        <v>82</v>
      </c>
      <c r="C95" s="30">
        <v>4051657.51</v>
      </c>
      <c r="D95" s="71">
        <v>4213750.78</v>
      </c>
    </row>
    <row r="96" spans="1:4" ht="51">
      <c r="A96" s="3"/>
      <c r="B96" s="48" t="s">
        <v>83</v>
      </c>
      <c r="C96" s="30">
        <v>47395896</v>
      </c>
      <c r="D96" s="71">
        <v>50532620</v>
      </c>
    </row>
    <row r="97" spans="1:4" ht="51" hidden="1">
      <c r="A97" s="3"/>
      <c r="B97" s="48" t="s">
        <v>84</v>
      </c>
      <c r="C97" s="30"/>
      <c r="D97" s="71"/>
    </row>
    <row r="98" spans="1:4" ht="38.25" hidden="1">
      <c r="A98" s="3"/>
      <c r="B98" s="48" t="s">
        <v>85</v>
      </c>
      <c r="C98" s="62"/>
      <c r="D98" s="51"/>
    </row>
    <row r="99" spans="1:4" ht="38.25">
      <c r="A99" s="3"/>
      <c r="B99" s="48" t="s">
        <v>152</v>
      </c>
      <c r="C99" s="30">
        <v>2898942</v>
      </c>
      <c r="D99" s="71">
        <v>3008596</v>
      </c>
    </row>
    <row r="100" spans="1:4" ht="63.75">
      <c r="A100" s="3"/>
      <c r="B100" s="48" t="s">
        <v>86</v>
      </c>
      <c r="C100" s="30">
        <v>7770080.6900000004</v>
      </c>
      <c r="D100" s="71">
        <v>7421208.1399999997</v>
      </c>
    </row>
    <row r="101" spans="1:4" ht="89.25">
      <c r="A101" s="69"/>
      <c r="B101" s="57" t="s">
        <v>153</v>
      </c>
      <c r="C101" s="30">
        <v>5400390</v>
      </c>
      <c r="D101" s="71">
        <v>5400390</v>
      </c>
    </row>
    <row r="102" spans="1:4" ht="38.25">
      <c r="A102" s="66"/>
      <c r="B102" s="48" t="s">
        <v>93</v>
      </c>
      <c r="C102" s="30">
        <f>761279.56+113588.24</f>
        <v>874867.8</v>
      </c>
      <c r="D102" s="71">
        <f>761279.56+113588.24</f>
        <v>874867.8</v>
      </c>
    </row>
    <row r="103" spans="1:4" ht="191.25">
      <c r="A103" s="68"/>
      <c r="B103" s="57" t="s">
        <v>94</v>
      </c>
      <c r="C103" s="30">
        <v>12618.3</v>
      </c>
      <c r="D103" s="71">
        <v>12829</v>
      </c>
    </row>
    <row r="104" spans="1:4" ht="63.75" hidden="1">
      <c r="A104" s="73" t="s">
        <v>97</v>
      </c>
      <c r="B104" s="56" t="s">
        <v>98</v>
      </c>
      <c r="C104" s="30"/>
      <c r="D104" s="71"/>
    </row>
    <row r="105" spans="1:4" ht="57" customHeight="1">
      <c r="A105" s="80" t="s">
        <v>147</v>
      </c>
      <c r="B105" s="56" t="s">
        <v>150</v>
      </c>
      <c r="C105" s="81">
        <f>1585050+280578</f>
        <v>1865628</v>
      </c>
      <c r="D105" s="53">
        <f>1585050+790788</f>
        <v>2375838</v>
      </c>
    </row>
    <row r="106" spans="1:4" ht="79.5" customHeight="1">
      <c r="A106" s="77" t="s">
        <v>132</v>
      </c>
      <c r="B106" s="56" t="s">
        <v>133</v>
      </c>
      <c r="C106" s="62">
        <f>4641028.22+884617.78</f>
        <v>5525646</v>
      </c>
      <c r="D106" s="53">
        <f>4761487.5+539427</f>
        <v>5300914.5</v>
      </c>
    </row>
    <row r="107" spans="1:4" ht="41.25" customHeight="1">
      <c r="A107" s="77" t="s">
        <v>134</v>
      </c>
      <c r="B107" s="56" t="s">
        <v>135</v>
      </c>
      <c r="C107" s="67">
        <f>3216496+721653</f>
        <v>3938149</v>
      </c>
      <c r="D107" s="53">
        <f>3345156+750518</f>
        <v>4095674</v>
      </c>
    </row>
    <row r="108" spans="1:4" ht="27.75" customHeight="1">
      <c r="A108" s="77" t="s">
        <v>136</v>
      </c>
      <c r="B108" s="56" t="s">
        <v>137</v>
      </c>
      <c r="C108" s="67">
        <f>C110</f>
        <v>300525</v>
      </c>
      <c r="D108" s="53">
        <f>D110</f>
        <v>312546</v>
      </c>
    </row>
    <row r="109" spans="1:4" ht="14.25" customHeight="1">
      <c r="A109" s="66"/>
      <c r="B109" s="42" t="s">
        <v>69</v>
      </c>
      <c r="C109" s="67"/>
      <c r="D109" s="53"/>
    </row>
    <row r="110" spans="1:4" ht="63" customHeight="1">
      <c r="A110" s="66"/>
      <c r="B110" s="42" t="s">
        <v>151</v>
      </c>
      <c r="C110" s="67">
        <v>300525</v>
      </c>
      <c r="D110" s="53">
        <v>312546</v>
      </c>
    </row>
    <row r="111" spans="1:4">
      <c r="A111" s="9" t="s">
        <v>87</v>
      </c>
      <c r="B111" s="24" t="s">
        <v>88</v>
      </c>
      <c r="C111" s="25">
        <f>C113+C114+C112</f>
        <v>22143908.399999999</v>
      </c>
      <c r="D111" s="25">
        <f>D113+D114+D112</f>
        <v>22166901.359999999</v>
      </c>
    </row>
    <row r="112" spans="1:4" ht="114.75">
      <c r="A112" s="33" t="s">
        <v>148</v>
      </c>
      <c r="B112" s="58" t="s">
        <v>149</v>
      </c>
      <c r="C112" s="83">
        <v>703080</v>
      </c>
      <c r="D112" s="53">
        <v>703080</v>
      </c>
    </row>
    <row r="113" spans="1:4" ht="140.25">
      <c r="A113" s="33" t="s">
        <v>138</v>
      </c>
      <c r="B113" s="58" t="s">
        <v>139</v>
      </c>
      <c r="C113" s="34">
        <v>19585800</v>
      </c>
      <c r="D113" s="53">
        <v>19585800</v>
      </c>
    </row>
    <row r="114" spans="1:4" ht="89.25">
      <c r="A114" s="33" t="s">
        <v>140</v>
      </c>
      <c r="B114" s="58" t="s">
        <v>141</v>
      </c>
      <c r="C114" s="34">
        <f>1539790.32+315238.08</f>
        <v>1855028.4000000001</v>
      </c>
      <c r="D114" s="53">
        <f>1555829.76+322191.6</f>
        <v>1878021.3599999999</v>
      </c>
    </row>
    <row r="115" spans="1:4">
      <c r="A115" s="35"/>
      <c r="B115" s="7" t="s">
        <v>89</v>
      </c>
      <c r="C115" s="36">
        <f>C57+C17</f>
        <v>838633572.65999997</v>
      </c>
      <c r="D115" s="36">
        <f>D57+D17</f>
        <v>854870157.63999999</v>
      </c>
    </row>
  </sheetData>
  <mergeCells count="30">
    <mergeCell ref="A47:A48"/>
    <mergeCell ref="B47:B48"/>
    <mergeCell ref="C47:C48"/>
    <mergeCell ref="B5:D5"/>
    <mergeCell ref="D19:D20"/>
    <mergeCell ref="A27:A28"/>
    <mergeCell ref="B27:B28"/>
    <mergeCell ref="C27:C28"/>
    <mergeCell ref="D27:D28"/>
    <mergeCell ref="B6:D6"/>
    <mergeCell ref="B7:D7"/>
    <mergeCell ref="B8:D8"/>
    <mergeCell ref="B9:D9"/>
    <mergeCell ref="A11:D11"/>
    <mergeCell ref="A12:D12"/>
    <mergeCell ref="A37:A38"/>
    <mergeCell ref="A14:A15"/>
    <mergeCell ref="C14:D14"/>
    <mergeCell ref="C37:C38"/>
    <mergeCell ref="A19:A20"/>
    <mergeCell ref="B19:B20"/>
    <mergeCell ref="C19:C20"/>
    <mergeCell ref="B1:D1"/>
    <mergeCell ref="B2:D2"/>
    <mergeCell ref="B3:D3"/>
    <mergeCell ref="B4:D4"/>
    <mergeCell ref="D47:D48"/>
    <mergeCell ref="D37:D38"/>
    <mergeCell ref="B37:B38"/>
    <mergeCell ref="B14:B15"/>
  </mergeCells>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2027-2028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2026-02-24T07:13:51Z</cp:lastPrinted>
  <dcterms:created xsi:type="dcterms:W3CDTF">2020-11-09T02:50:51Z</dcterms:created>
  <dcterms:modified xsi:type="dcterms:W3CDTF">2026-02-24T07:13:52Z</dcterms:modified>
</cp:coreProperties>
</file>